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OSHC Form" sheetId="1" r:id="rId1"/>
  </sheets>
  <externalReferences>
    <externalReference r:id="rId2"/>
  </externalReferences>
  <definedNames>
    <definedName name="Indirect">#REF!</definedName>
    <definedName name="_xlnm.Print_Area" localSheetId="0">'OSHC Form'!$A$1:$F$41</definedName>
  </definedNames>
  <calcPr calcId="145621"/>
</workbook>
</file>

<file path=xl/calcChain.xml><?xml version="1.0" encoding="utf-8"?>
<calcChain xmlns="http://schemas.openxmlformats.org/spreadsheetml/2006/main">
  <c r="E30" i="1" l="1"/>
  <c r="E29" i="1"/>
  <c r="E28" i="1"/>
  <c r="F27" i="1"/>
  <c r="F31" i="1" s="1"/>
  <c r="D27" i="1"/>
  <c r="C27" i="1"/>
  <c r="C31" i="1" s="1"/>
  <c r="B27" i="1"/>
  <c r="E26" i="1"/>
  <c r="E25" i="1"/>
  <c r="E24" i="1"/>
  <c r="E23" i="1"/>
  <c r="E22" i="1"/>
  <c r="E21" i="1"/>
  <c r="E20" i="1"/>
  <c r="E27" i="1" s="1"/>
  <c r="D20" i="1"/>
  <c r="E19" i="1"/>
  <c r="F18" i="1"/>
  <c r="D18" i="1"/>
  <c r="C18" i="1"/>
  <c r="B18" i="1"/>
  <c r="B31" i="1" s="1"/>
  <c r="E17" i="1"/>
  <c r="E18" i="1" s="1"/>
  <c r="E16" i="1"/>
  <c r="E15" i="1"/>
  <c r="E14" i="1"/>
  <c r="E13" i="1"/>
  <c r="E12" i="1"/>
  <c r="E11" i="1"/>
  <c r="D10" i="1"/>
  <c r="D31" i="1" s="1"/>
  <c r="E9" i="1"/>
  <c r="E8" i="1"/>
  <c r="E10" i="1" l="1"/>
  <c r="E31" i="1" s="1"/>
</calcChain>
</file>

<file path=xl/sharedStrings.xml><?xml version="1.0" encoding="utf-8"?>
<sst xmlns="http://schemas.openxmlformats.org/spreadsheetml/2006/main" count="39" uniqueCount="38">
  <si>
    <t>OSHC Reimbursement Documentation</t>
  </si>
  <si>
    <t>Grant Agreement Number:</t>
  </si>
  <si>
    <t>ARRIP-0047-11</t>
  </si>
  <si>
    <t>Grantee Organization:</t>
  </si>
  <si>
    <t>Metroplan</t>
  </si>
  <si>
    <t>Report Period:</t>
  </si>
  <si>
    <t>from</t>
  </si>
  <si>
    <t>to</t>
  </si>
  <si>
    <t>BUDGET CATEGORIES</t>
  </si>
  <si>
    <t>HUD NEGOTIATED BUDGET</t>
  </si>
  <si>
    <t>HUD EXPENDED THIS PERIOD</t>
  </si>
  <si>
    <t>HUD EXPENDED TO DATE</t>
  </si>
  <si>
    <t>HUD AVAILABLE BALANCE</t>
  </si>
  <si>
    <t>MATCH CONTRIBUTION (IF APPLICABLE)</t>
  </si>
  <si>
    <t>1. Personnel (Direct Labor)</t>
  </si>
  <si>
    <t>2. Fringe Benefits</t>
  </si>
  <si>
    <t>3. Travel</t>
  </si>
  <si>
    <t>4. Equipment</t>
  </si>
  <si>
    <t>5. Supplies and Materials</t>
  </si>
  <si>
    <t>6. Consultants</t>
  </si>
  <si>
    <t>6a.</t>
  </si>
  <si>
    <t>6b.</t>
  </si>
  <si>
    <t>6c.</t>
  </si>
  <si>
    <t xml:space="preserve">6d. </t>
  </si>
  <si>
    <t>Subtotal Item 6</t>
  </si>
  <si>
    <t>7. Sub-Recipients / Contractors</t>
  </si>
  <si>
    <t>7a.</t>
  </si>
  <si>
    <t>7b.</t>
  </si>
  <si>
    <t>7c.</t>
  </si>
  <si>
    <t>7d.</t>
  </si>
  <si>
    <t>7e.</t>
  </si>
  <si>
    <t>7f.</t>
  </si>
  <si>
    <t>Subtotal Item 7</t>
  </si>
  <si>
    <t>8. Construction</t>
  </si>
  <si>
    <t>9. Other Direct Costs</t>
  </si>
  <si>
    <t>10. Indirect Costs</t>
  </si>
  <si>
    <t>TOTALS</t>
  </si>
  <si>
    <r>
      <t xml:space="preserve">Public reporting burden for this collection of information is estimated to average 0.25 hours. This includes the time for collecting, reviewing, and reporting the data. The information is being collected for mandatory semi-annual financial reporting and reimbursement requests and will be used for tracking HUD award funds and recipient match funds. Response to this request for information is required in order to receive the benefits to be derived. This agency may not collect this information, and you are not required to complete this form unless it displays a currently valid OMB control number. No confidentiality is assured.
</t>
    </r>
    <r>
      <rPr>
        <b/>
        <sz val="9"/>
        <color rgb="FF000000"/>
        <rFont val="Helvetica"/>
        <family val="2"/>
      </rPr>
      <t>OSHC Financial Reporting Form Instructions for Grantee:</t>
    </r>
    <r>
      <rPr>
        <sz val="9"/>
        <color rgb="FF000000"/>
        <rFont val="Helvetica"/>
        <family val="2"/>
      </rPr>
      <t xml:space="preserve">
Complete column C, </t>
    </r>
    <r>
      <rPr>
        <i/>
        <sz val="9"/>
        <color rgb="FF000000"/>
        <rFont val="Helvetica"/>
        <family val="2"/>
      </rPr>
      <t>HUD EXPENDED THIS PERIOD</t>
    </r>
    <r>
      <rPr>
        <sz val="9"/>
        <color rgb="FF000000"/>
        <rFont val="Helvetica"/>
        <family val="2"/>
      </rPr>
      <t xml:space="preserve">, and column F, </t>
    </r>
    <r>
      <rPr>
        <i/>
        <sz val="9"/>
        <color rgb="FF000000"/>
        <rFont val="Helvetica"/>
        <family val="2"/>
      </rPr>
      <t>MATCH CONTRIBUTION (IF APPLICABLE),</t>
    </r>
    <r>
      <rPr>
        <sz val="9"/>
        <color rgb="FF000000"/>
        <rFont val="Helvetica"/>
        <family val="2"/>
      </rPr>
      <t xml:space="preserve"> where highlighted in yellow. All other cells will either be automatically calculated, pre-populated, or not required.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</si>
</sst>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_);[Red]\(&quot;$&quot;#,##0.00\)"/>
    <numFmt numFmtId="44" formatCode="_(&quot;$&quot;* #,##0.00_);_(&quot;$&quot;* \(#,##0.00\);_(&quot;$&quot;* &quot;-&quot;??_);_(@_)"/>
    <numFmt numFmtId="43" formatCode="_(* #,##0.00_);_(* \(#,##0.00\);_(* &quot;-&quot;??_);_(@_)"/>
  </numFmts>
  <fonts count="11">
    <font>
      <sz val="11"/>
      <color theme="1"/>
      <name val="Calibri"/>
      <family val="2"/>
      <scheme val="minor"/>
    </font>
    <font>
      <sz val="10"/>
      <color theme="0"/>
      <name val="Helvetica"/>
      <family val="2"/>
    </font>
    <font>
      <sz val="10"/>
      <color theme="1"/>
      <name val="Helvetica"/>
      <family val="2"/>
    </font>
    <font>
      <b/>
      <sz val="10"/>
      <color theme="1"/>
      <name val="Helvetica"/>
      <family val="2"/>
    </font>
    <font>
      <sz val="9"/>
      <color rgb="FF000000"/>
      <name val="Helvetica"/>
      <family val="2"/>
    </font>
    <font>
      <b/>
      <sz val="9"/>
      <color rgb="FF000000"/>
      <name val="Helvetica"/>
      <family val="2"/>
    </font>
    <font>
      <i/>
      <sz val="9"/>
      <color rgb="FF000000"/>
      <name val="Helvetica"/>
      <family val="2"/>
    </font>
    <font>
      <b/>
      <sz val="14.05"/>
      <color indexed="8"/>
      <name val="Times New Roman"/>
      <family val="1"/>
    </font>
    <font>
      <sz val="10"/>
      <name val="Geneva"/>
    </font>
    <font>
      <sz val="10"/>
      <color indexed="8"/>
      <name val="MS Sans Serif"/>
      <family val="2"/>
    </font>
    <font>
      <sz val="10"/>
      <name val="New Century Schlbk"/>
    </font>
  </fonts>
  <fills count="5">
    <fill>
      <patternFill patternType="none"/>
    </fill>
    <fill>
      <patternFill patternType="gray125"/>
    </fill>
    <fill>
      <patternFill patternType="solid">
        <fgColor theme="8" tint="-0.499984740745262"/>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9">
    <xf numFmtId="0" fontId="0" fillId="0" borderId="0"/>
    <xf numFmtId="43" fontId="7" fillId="0" borderId="0" applyFont="0" applyFill="0" applyBorder="0" applyAlignment="0" applyProtection="0"/>
    <xf numFmtId="40" fontId="8" fillId="0" borderId="0" applyFont="0" applyFill="0" applyBorder="0" applyAlignment="0" applyProtection="0"/>
    <xf numFmtId="8" fontId="8" fillId="0" borderId="0" applyFont="0" applyFill="0" applyBorder="0" applyAlignment="0" applyProtection="0"/>
    <xf numFmtId="8" fontId="8" fillId="0" borderId="0" applyFont="0" applyFill="0" applyBorder="0" applyAlignment="0" applyProtection="0"/>
    <xf numFmtId="0" fontId="9" fillId="0" borderId="0"/>
    <xf numFmtId="0" fontId="10" fillId="0" borderId="0"/>
    <xf numFmtId="0" fontId="10" fillId="0" borderId="0"/>
    <xf numFmtId="9" fontId="8" fillId="0" borderId="0" applyFont="0" applyFill="0" applyBorder="0" applyAlignment="0" applyProtection="0"/>
  </cellStyleXfs>
  <cellXfs count="18">
    <xf numFmtId="0" fontId="0" fillId="0" borderId="0" xfId="0"/>
    <xf numFmtId="44" fontId="1" fillId="2" borderId="0" xfId="0" applyNumberFormat="1" applyFont="1" applyFill="1"/>
    <xf numFmtId="44" fontId="2" fillId="0" borderId="0" xfId="0" applyNumberFormat="1" applyFont="1"/>
    <xf numFmtId="44" fontId="3" fillId="0" borderId="1" xfId="0" applyNumberFormat="1" applyFont="1" applyBorder="1"/>
    <xf numFmtId="44" fontId="2" fillId="0" borderId="2" xfId="0" applyNumberFormat="1" applyFont="1" applyBorder="1" applyAlignment="1">
      <alignment horizontal="left"/>
    </xf>
    <xf numFmtId="44" fontId="2" fillId="0" borderId="3" xfId="0" applyNumberFormat="1" applyFont="1" applyBorder="1" applyAlignment="1">
      <alignment horizontal="left"/>
    </xf>
    <xf numFmtId="44" fontId="2" fillId="0" borderId="4" xfId="0" applyNumberFormat="1" applyFont="1" applyBorder="1" applyAlignment="1">
      <alignment horizontal="left"/>
    </xf>
    <xf numFmtId="14" fontId="2" fillId="0" borderId="1" xfId="0" applyNumberFormat="1" applyFont="1" applyBorder="1"/>
    <xf numFmtId="44" fontId="2" fillId="0" borderId="1" xfId="0" applyNumberFormat="1" applyFont="1" applyBorder="1"/>
    <xf numFmtId="44" fontId="3" fillId="3" borderId="5" xfId="0" applyNumberFormat="1" applyFont="1" applyFill="1" applyBorder="1" applyAlignment="1">
      <alignment vertical="center" wrapText="1"/>
    </xf>
    <xf numFmtId="44" fontId="3" fillId="3" borderId="5" xfId="0" applyNumberFormat="1" applyFont="1" applyFill="1" applyBorder="1" applyAlignment="1">
      <alignment horizontal="center" vertical="center" wrapText="1"/>
    </xf>
    <xf numFmtId="44" fontId="3" fillId="0" borderId="0" xfId="0" applyNumberFormat="1" applyFont="1" applyAlignment="1">
      <alignment vertical="center" wrapText="1"/>
    </xf>
    <xf numFmtId="44" fontId="2" fillId="0" borderId="6" xfId="0" applyNumberFormat="1" applyFont="1" applyBorder="1"/>
    <xf numFmtId="44" fontId="2" fillId="4" borderId="6" xfId="0" applyNumberFormat="1" applyFont="1" applyFill="1" applyBorder="1"/>
    <xf numFmtId="44" fontId="2" fillId="4" borderId="1" xfId="0" applyNumberFormat="1" applyFont="1" applyFill="1" applyBorder="1"/>
    <xf numFmtId="44" fontId="3" fillId="3" borderId="1" xfId="0" applyNumberFormat="1" applyFont="1" applyFill="1" applyBorder="1"/>
    <xf numFmtId="44" fontId="3" fillId="0" borderId="0" xfId="0" applyNumberFormat="1" applyFont="1"/>
    <xf numFmtId="0" fontId="4" fillId="0" borderId="7" xfId="0" applyFont="1" applyBorder="1" applyAlignment="1">
      <alignment horizontal="left" vertical="top" wrapText="1"/>
    </xf>
  </cellXfs>
  <cellStyles count="9">
    <cellStyle name="Comma 2" xfId="1"/>
    <cellStyle name="Comma 3" xfId="2"/>
    <cellStyle name="Currency 2" xfId="3"/>
    <cellStyle name="Currency 3" xfId="4"/>
    <cellStyle name="Normal" xfId="0" builtinId="0"/>
    <cellStyle name="Normal 2" xfId="5"/>
    <cellStyle name="Normal 2 2" xfId="6"/>
    <cellStyle name="Normal 3" xfId="7"/>
    <cellStyle name="Percent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indy%20Segebarth/My%20Documents/1%20Project%20Billing/HUD%20Sustainable%20Housing%20&amp;%20Communities/Claim13/HUD%20Claim%2013%202014Q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HC Form"/>
      <sheetName val="Salaries Fringe"/>
      <sheetName val="Project Cumulative"/>
      <sheetName val="Expenses Q4-14 claim 13"/>
      <sheetName val="Gateway"/>
      <sheetName val="Expenses Q3-14 claim 12"/>
      <sheetName val="Expenses Q2 2014"/>
      <sheetName val="Expenses Q2-14 claim 11"/>
      <sheetName val="Expenses Q1-14 claim 10"/>
      <sheetName val="Expenses Q4-13 claim 9"/>
      <sheetName val="Expenses Q3-13 claim 8"/>
      <sheetName val="Expenses Q2-13 claim 7"/>
      <sheetName val="Expenses Q1-13 claim 6"/>
      <sheetName val="Expenses Q4-12 claim 5"/>
      <sheetName val="Expenses Q3-12 claim 4"/>
      <sheetName val="Expenses Q2-12 claim 3"/>
      <sheetName val="Expenses Q2-12 claim 2"/>
      <sheetName val="Expenses Q1-12 claim 1"/>
      <sheetName val="Proje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view="pageLayout" zoomScaleNormal="100" workbookViewId="0">
      <selection activeCell="F20" sqref="F20"/>
    </sheetView>
  </sheetViews>
  <sheetFormatPr defaultRowHeight="12.75"/>
  <cols>
    <col min="1" max="1" width="30.5703125" style="2" customWidth="1"/>
    <col min="2" max="5" width="23.5703125" style="2" customWidth="1"/>
    <col min="6" max="6" width="22.140625" style="2" customWidth="1"/>
    <col min="7" max="7" width="23.5703125" style="2" customWidth="1"/>
    <col min="8" max="16384" width="9.140625" style="2"/>
  </cols>
  <sheetData>
    <row r="1" spans="1:6">
      <c r="A1" s="1" t="s">
        <v>0</v>
      </c>
      <c r="B1" s="1"/>
      <c r="C1" s="1"/>
      <c r="D1" s="1"/>
      <c r="E1" s="1"/>
      <c r="F1" s="1"/>
    </row>
    <row r="2" spans="1:6">
      <c r="A2" s="3" t="s">
        <v>1</v>
      </c>
      <c r="B2" s="4" t="s">
        <v>2</v>
      </c>
      <c r="C2" s="5"/>
      <c r="D2" s="5"/>
      <c r="E2" s="5"/>
      <c r="F2" s="6"/>
    </row>
    <row r="3" spans="1:6">
      <c r="A3" s="3" t="s">
        <v>3</v>
      </c>
      <c r="B3" s="4" t="s">
        <v>4</v>
      </c>
      <c r="C3" s="5"/>
      <c r="D3" s="5"/>
      <c r="E3" s="5"/>
      <c r="F3" s="6"/>
    </row>
    <row r="4" spans="1:6">
      <c r="A4" s="3" t="s">
        <v>5</v>
      </c>
      <c r="B4" s="3" t="s">
        <v>6</v>
      </c>
      <c r="C4" s="7">
        <v>41913</v>
      </c>
      <c r="D4" s="3" t="s">
        <v>7</v>
      </c>
      <c r="E4" s="7">
        <v>42004</v>
      </c>
      <c r="F4" s="8"/>
    </row>
    <row r="7" spans="1:6" s="11" customFormat="1" ht="39" thickBot="1">
      <c r="A7" s="9" t="s">
        <v>8</v>
      </c>
      <c r="B7" s="10" t="s">
        <v>9</v>
      </c>
      <c r="C7" s="10" t="s">
        <v>10</v>
      </c>
      <c r="D7" s="9" t="s">
        <v>11</v>
      </c>
      <c r="E7" s="9" t="s">
        <v>12</v>
      </c>
      <c r="F7" s="9" t="s">
        <v>13</v>
      </c>
    </row>
    <row r="8" spans="1:6" ht="21.75" customHeight="1">
      <c r="A8" s="12" t="s">
        <v>14</v>
      </c>
      <c r="B8" s="12">
        <v>191670.96</v>
      </c>
      <c r="C8" s="13">
        <v>13370.46</v>
      </c>
      <c r="D8" s="12">
        <v>153675.59</v>
      </c>
      <c r="E8" s="12">
        <f>B8-D8</f>
        <v>37995.369999999995</v>
      </c>
      <c r="F8" s="13"/>
    </row>
    <row r="9" spans="1:6" ht="21.75" customHeight="1">
      <c r="A9" s="8" t="s">
        <v>15</v>
      </c>
      <c r="B9" s="8">
        <v>38531.01</v>
      </c>
      <c r="C9" s="14">
        <v>2430.12</v>
      </c>
      <c r="D9" s="8">
        <v>31849.34</v>
      </c>
      <c r="E9" s="12">
        <f>B9-D9</f>
        <v>6681.6700000000019</v>
      </c>
      <c r="F9" s="14"/>
    </row>
    <row r="10" spans="1:6" ht="21.75" customHeight="1">
      <c r="A10" s="8" t="s">
        <v>16</v>
      </c>
      <c r="B10" s="8">
        <v>11463.34</v>
      </c>
      <c r="C10" s="14">
        <v>5101.7700000000004</v>
      </c>
      <c r="D10" s="8">
        <f>7114.72+C10</f>
        <v>12216.490000000002</v>
      </c>
      <c r="E10" s="12">
        <f>B10-D10</f>
        <v>-753.15000000000146</v>
      </c>
      <c r="F10" s="14"/>
    </row>
    <row r="11" spans="1:6" ht="21.75" customHeight="1">
      <c r="A11" s="8" t="s">
        <v>17</v>
      </c>
      <c r="B11" s="8">
        <v>0</v>
      </c>
      <c r="C11" s="14">
        <v>0</v>
      </c>
      <c r="D11" s="8">
        <v>0</v>
      </c>
      <c r="E11" s="12">
        <f>B11-D11</f>
        <v>0</v>
      </c>
      <c r="F11" s="14"/>
    </row>
    <row r="12" spans="1:6" ht="21.75" customHeight="1">
      <c r="A12" s="8" t="s">
        <v>18</v>
      </c>
      <c r="B12" s="8">
        <v>0</v>
      </c>
      <c r="C12" s="14">
        <v>0</v>
      </c>
      <c r="D12" s="8">
        <v>0</v>
      </c>
      <c r="E12" s="12">
        <f>B12-D12</f>
        <v>0</v>
      </c>
      <c r="F12" s="14"/>
    </row>
    <row r="13" spans="1:6" ht="21.75" customHeight="1">
      <c r="A13" s="8" t="s">
        <v>19</v>
      </c>
      <c r="B13" s="8"/>
      <c r="C13" s="14"/>
      <c r="D13" s="8"/>
      <c r="E13" s="12">
        <f t="shared" ref="E13:E29" si="0">B13-D13</f>
        <v>0</v>
      </c>
      <c r="F13" s="14"/>
    </row>
    <row r="14" spans="1:6" ht="21.75" customHeight="1">
      <c r="A14" s="8" t="s">
        <v>20</v>
      </c>
      <c r="B14" s="8">
        <v>1102391</v>
      </c>
      <c r="C14" s="14">
        <v>320367.03000000003</v>
      </c>
      <c r="D14" s="8">
        <v>1044334.28</v>
      </c>
      <c r="E14" s="12">
        <f t="shared" si="0"/>
        <v>58056.719999999972</v>
      </c>
      <c r="F14" s="14">
        <v>196191.33</v>
      </c>
    </row>
    <row r="15" spans="1:6" ht="21.75" customHeight="1">
      <c r="A15" s="8" t="s">
        <v>21</v>
      </c>
      <c r="B15" s="8">
        <v>0</v>
      </c>
      <c r="C15" s="14">
        <v>0</v>
      </c>
      <c r="D15" s="8">
        <v>0</v>
      </c>
      <c r="E15" s="12">
        <f t="shared" si="0"/>
        <v>0</v>
      </c>
      <c r="F15" s="14"/>
    </row>
    <row r="16" spans="1:6" ht="21.75" customHeight="1">
      <c r="A16" s="8" t="s">
        <v>22</v>
      </c>
      <c r="B16" s="8">
        <v>0</v>
      </c>
      <c r="C16" s="14">
        <v>0</v>
      </c>
      <c r="D16" s="8">
        <v>0</v>
      </c>
      <c r="E16" s="12">
        <f t="shared" si="0"/>
        <v>0</v>
      </c>
      <c r="F16" s="14"/>
    </row>
    <row r="17" spans="1:6" ht="21.75" customHeight="1">
      <c r="A17" s="8" t="s">
        <v>23</v>
      </c>
      <c r="B17" s="8">
        <v>0</v>
      </c>
      <c r="C17" s="14">
        <v>0</v>
      </c>
      <c r="D17" s="8">
        <v>0</v>
      </c>
      <c r="E17" s="12">
        <f t="shared" si="0"/>
        <v>0</v>
      </c>
      <c r="F17" s="14"/>
    </row>
    <row r="18" spans="1:6" ht="21.75" customHeight="1">
      <c r="A18" s="15" t="s">
        <v>24</v>
      </c>
      <c r="B18" s="15">
        <f>SUM(B14:B17)</f>
        <v>1102391</v>
      </c>
      <c r="C18" s="15">
        <f t="shared" ref="C18:E18" si="1">SUM(C14:C17)</f>
        <v>320367.03000000003</v>
      </c>
      <c r="D18" s="15">
        <f t="shared" si="1"/>
        <v>1044334.28</v>
      </c>
      <c r="E18" s="15">
        <f t="shared" si="1"/>
        <v>58056.719999999972</v>
      </c>
      <c r="F18" s="15">
        <f>SUM(F14:F17)</f>
        <v>196191.33</v>
      </c>
    </row>
    <row r="19" spans="1:6" ht="21.75" customHeight="1">
      <c r="A19" s="8" t="s">
        <v>25</v>
      </c>
      <c r="B19" s="8"/>
      <c r="C19" s="14"/>
      <c r="D19" s="8"/>
      <c r="E19" s="12">
        <f t="shared" si="0"/>
        <v>0</v>
      </c>
      <c r="F19" s="14"/>
    </row>
    <row r="20" spans="1:6" ht="21.75" customHeight="1">
      <c r="A20" s="8" t="s">
        <v>26</v>
      </c>
      <c r="B20" s="8">
        <v>20977</v>
      </c>
      <c r="C20" s="14">
        <v>6218.13</v>
      </c>
      <c r="D20" s="8">
        <f>14758.87+C20</f>
        <v>20977</v>
      </c>
      <c r="E20" s="12">
        <f t="shared" si="0"/>
        <v>0</v>
      </c>
      <c r="F20" s="14">
        <v>186133.01</v>
      </c>
    </row>
    <row r="21" spans="1:6" ht="21.75" customHeight="1">
      <c r="A21" s="8" t="s">
        <v>27</v>
      </c>
      <c r="B21" s="8">
        <v>0</v>
      </c>
      <c r="C21" s="14">
        <v>0</v>
      </c>
      <c r="D21" s="8">
        <v>0</v>
      </c>
      <c r="E21" s="12">
        <f t="shared" si="0"/>
        <v>0</v>
      </c>
      <c r="F21" s="14"/>
    </row>
    <row r="22" spans="1:6" ht="21.75" customHeight="1">
      <c r="A22" s="8" t="s">
        <v>28</v>
      </c>
      <c r="B22" s="8">
        <v>0</v>
      </c>
      <c r="C22" s="14">
        <v>0</v>
      </c>
      <c r="D22" s="8">
        <v>0</v>
      </c>
      <c r="E22" s="12">
        <f t="shared" si="0"/>
        <v>0</v>
      </c>
      <c r="F22" s="14"/>
    </row>
    <row r="23" spans="1:6" ht="21.75" customHeight="1">
      <c r="A23" s="8" t="s">
        <v>29</v>
      </c>
      <c r="B23" s="8">
        <v>0</v>
      </c>
      <c r="C23" s="14">
        <v>0</v>
      </c>
      <c r="D23" s="8">
        <v>0</v>
      </c>
      <c r="E23" s="12">
        <f t="shared" si="0"/>
        <v>0</v>
      </c>
      <c r="F23" s="14"/>
    </row>
    <row r="24" spans="1:6" ht="21.75" customHeight="1">
      <c r="A24" s="8" t="s">
        <v>30</v>
      </c>
      <c r="B24" s="8">
        <v>0</v>
      </c>
      <c r="C24" s="14">
        <v>0</v>
      </c>
      <c r="D24" s="8">
        <v>0</v>
      </c>
      <c r="E24" s="12">
        <f t="shared" si="0"/>
        <v>0</v>
      </c>
      <c r="F24" s="14"/>
    </row>
    <row r="25" spans="1:6" ht="21.75" customHeight="1">
      <c r="A25" s="8" t="s">
        <v>30</v>
      </c>
      <c r="B25" s="8">
        <v>0</v>
      </c>
      <c r="C25" s="14">
        <v>0</v>
      </c>
      <c r="D25" s="8">
        <v>0</v>
      </c>
      <c r="E25" s="12">
        <f t="shared" si="0"/>
        <v>0</v>
      </c>
      <c r="F25" s="14"/>
    </row>
    <row r="26" spans="1:6" s="16" customFormat="1" ht="21.75" customHeight="1">
      <c r="A26" s="8" t="s">
        <v>31</v>
      </c>
      <c r="B26" s="8">
        <v>0</v>
      </c>
      <c r="C26" s="14">
        <v>0</v>
      </c>
      <c r="D26" s="8">
        <v>0</v>
      </c>
      <c r="E26" s="12">
        <f t="shared" si="0"/>
        <v>0</v>
      </c>
      <c r="F26" s="14"/>
    </row>
    <row r="27" spans="1:6" ht="21.75" customHeight="1">
      <c r="A27" s="15" t="s">
        <v>32</v>
      </c>
      <c r="B27" s="15">
        <f>SUM(B19:B26)</f>
        <v>20977</v>
      </c>
      <c r="C27" s="15">
        <f>SUM(C19:C26)</f>
        <v>6218.13</v>
      </c>
      <c r="D27" s="15">
        <f>SUM(D19:D26)</f>
        <v>20977</v>
      </c>
      <c r="E27" s="15">
        <f>SUM(E19:E26)</f>
        <v>0</v>
      </c>
      <c r="F27" s="15">
        <f>SUM(F19:F26)</f>
        <v>186133.01</v>
      </c>
    </row>
    <row r="28" spans="1:6" ht="21.75" customHeight="1">
      <c r="A28" s="8" t="s">
        <v>33</v>
      </c>
      <c r="B28" s="8">
        <v>0</v>
      </c>
      <c r="C28" s="14"/>
      <c r="D28" s="8"/>
      <c r="E28" s="12">
        <f t="shared" si="0"/>
        <v>0</v>
      </c>
      <c r="F28" s="14"/>
    </row>
    <row r="29" spans="1:6" ht="21.75" customHeight="1">
      <c r="A29" s="8" t="s">
        <v>34</v>
      </c>
      <c r="B29" s="8">
        <v>34966.69</v>
      </c>
      <c r="C29" s="14">
        <v>29161.68</v>
      </c>
      <c r="D29" s="8">
        <v>34595.75</v>
      </c>
      <c r="E29" s="12">
        <f t="shared" si="0"/>
        <v>370.94000000000233</v>
      </c>
      <c r="F29" s="14"/>
    </row>
    <row r="30" spans="1:6" s="16" customFormat="1" ht="22.5" customHeight="1">
      <c r="A30" s="8" t="s">
        <v>35</v>
      </c>
      <c r="B30" s="8"/>
      <c r="C30" s="14"/>
      <c r="D30" s="8"/>
      <c r="E30" s="12">
        <f>B30-D30</f>
        <v>0</v>
      </c>
      <c r="F30" s="14">
        <v>64933.4</v>
      </c>
    </row>
    <row r="31" spans="1:6" ht="21.75" customHeight="1">
      <c r="A31" s="3" t="s">
        <v>36</v>
      </c>
      <c r="B31" s="3">
        <f>SUM(B8:B12)+B18+SUM(B27:B30)</f>
        <v>1400000</v>
      </c>
      <c r="C31" s="3">
        <f>SUM(C8:C12)+C18+SUM(C27:C30)</f>
        <v>376649.19</v>
      </c>
      <c r="D31" s="3">
        <f>SUM(D8:D12)+D18+SUM(D27:D30)</f>
        <v>1297648.45</v>
      </c>
      <c r="E31" s="3">
        <f>SUM(E8:E12)+E18+SUM(E27:E30)</f>
        <v>102351.54999999996</v>
      </c>
      <c r="F31" s="3">
        <f>SUM(F8:F17)+SUM(F27:F30)</f>
        <v>447257.74</v>
      </c>
    </row>
    <row r="32" spans="1:6" ht="315" customHeight="1">
      <c r="A32" s="17" t="s">
        <v>37</v>
      </c>
      <c r="B32" s="17"/>
      <c r="C32" s="17"/>
      <c r="D32" s="17"/>
      <c r="E32" s="17"/>
      <c r="F32" s="17"/>
    </row>
  </sheetData>
  <mergeCells count="3">
    <mergeCell ref="B2:F2"/>
    <mergeCell ref="B3:F3"/>
    <mergeCell ref="A32:F32"/>
  </mergeCells>
  <pageMargins left="0.7" right="0.7" top="0.75" bottom="0.75" header="0.3" footer="0.3"/>
  <pageSetup scale="79" orientation="landscape" r:id="rId1"/>
  <headerFooter>
    <oddHeader>&amp;L&amp;"Helvetica,Bold"&amp;10&amp;K08-012OSHC Financial Reporting Form
&amp;C&amp;"Helvetica,Bold"&amp;10U.S. Deparment of Housing and Urban Development
Office of Sustainable Housing and Communities&amp;R&amp;"Helvetica,Regular"&amp;10OMB Control No. 2501-0028
Exp. Date 03/31/2016</oddHeader>
    <oddFooter>&amp;L&amp;"Helvetica,Regular"&amp;10Previous versions obsolete&amp;C&amp;"Helvetica,Regular"&amp;10Page &amp;P of 2&amp;R&amp;"Helvetica,Regular"&amp;10form &amp;"Helvetica,Bold"HUD-7030&amp;"Helvetica,Regular" (3/2013)</oddFooter>
  </headerFooter>
  <rowBreaks count="1" manualBreakCount="1">
    <brk id="3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OSHC Form</vt:lpstr>
      <vt:lpstr>'OSHC Form'!Print_Area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Cindy Segebarth</dc:creator>
  <cp:lastModifiedBy>Cindy Segebarth</cp:lastModifiedBy>
  <dcterms:created xsi:type="dcterms:W3CDTF">2015-02-06T14:42:02Z</dcterms:created>
  <dcterms:modified xsi:type="dcterms:W3CDTF">2015-02-06T14:42:54Z</dcterms:modified>
</cp:coreProperties>
</file>